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F2F959F-CFDA-4C08-8CFC-DC973E3083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F10" i="1"/>
  <c r="AC10" i="1"/>
  <c r="N10" i="1"/>
  <c r="P10" i="1" s="1"/>
  <c r="AH10" i="1" l="1"/>
  <c r="AJ10" i="1" s="1"/>
  <c r="AL10" i="1" s="1"/>
  <c r="AL13" i="1" s="1"/>
  <c r="AL14" i="1" s="1"/>
  <c r="AG10" i="1"/>
</calcChain>
</file>

<file path=xl/sharedStrings.xml><?xml version="1.0" encoding="utf-8"?>
<sst xmlns="http://schemas.openxmlformats.org/spreadsheetml/2006/main" count="71" uniqueCount="58">
  <si>
    <t xml:space="preserve"> ชื่อองค์กรปกครองส่วนท้องถิ่น ..... เทศบาลตำบลท่าช้าง .....</t>
  </si>
  <si>
    <t>ภ.ด.ส.7</t>
  </si>
  <si>
    <t>นาง เนื้อน้อง บุญเมือง    เลขที่ 138/1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</si>
  <si>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</si>
  <si>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</si>
  <si>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</si>
  <si>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</si>
  <si>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</si>
  <si>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</si>
  <si>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</si>
  <si>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</si>
  <si>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</si>
  <si>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</si>
  <si>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</si>
  <si>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</si>
  <si>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</si>
  <si>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</si>
  <si>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</si>
  <si>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</si>
  <si>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</si>
  <si>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</si>
  <si>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</si>
  <si>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</si>
  <si>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</si>
  <si>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</si>
  <si>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</si>
  <si>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</si>
  <si>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</si>
  <si>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</si>
  <si>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</si>
  <si>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</si>
  <si>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</si>
  <si>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</si>
  <si>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</si>
  <si>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</si>
  <si>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</si>
  <si>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</si>
  <si>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</si>
  <si>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</si>
  <si>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น959/5379</t>
  </si>
  <si>
    <t>นาง เนื้อน้อง บุญเมือง</t>
  </si>
  <si>
    <t>เลขที่ 138/1 ม.5</t>
  </si>
  <si>
    <t>6044</t>
  </si>
  <si>
    <t>09G041/001</t>
  </si>
  <si>
    <t>โฉนด</t>
  </si>
  <si>
    <t xml:space="preserve">ที่อยู่อาศัย หลังหลัก </t>
  </si>
  <si>
    <t>138/1 ม.5สี่ร้อย วิเศษชัยชาญ อ่างทอง</t>
  </si>
  <si>
    <t>09G041/001-B002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</si>
  <si>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</si>
  <si>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</si>
  <si>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</si>
  <si>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*ร้านขายอาหาร</t>
  </si>
  <si>
    <t>09G033-B001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</si>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</sst>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K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/>
      <c r="J10" s="61">
        <v>0</v>
      </c>
      <c r="K10" s="61">
        <v>0</v>
      </c>
      <c r="L10" s="62">
        <v>8</v>
      </c>
      <c r="M10" s="61" t="s">
        <v>45</v>
      </c>
      <c r="N10" s="65">
        <f>((J10*400)+(K10*100))+L10</f>
        <v>8</v>
      </c>
      <c r="O10" s="65">
        <v>150</v>
      </c>
      <c r="P10" s="65">
        <f>N10*O10</f>
        <v>1200</v>
      </c>
      <c r="Q10" s="61">
        <v>1</v>
      </c>
      <c r="R10" s="61" t="s">
        <v>39</v>
      </c>
      <c r="S10" s="66"/>
      <c r="T10" s="61" t="s">
        <v>40</v>
      </c>
      <c r="U10" s="61" t="s">
        <v>46</v>
      </c>
      <c r="V10" s="64" t="s">
        <v>47</v>
      </c>
      <c r="W10" s="61" t="s">
        <v>48</v>
      </c>
      <c r="X10" s="61" t="s">
        <v>49</v>
      </c>
      <c r="Y10" s="61" t="s">
        <v>50</v>
      </c>
      <c r="Z10" s="65">
        <v>32</v>
      </c>
      <c r="AA10" s="62">
        <v>100</v>
      </c>
      <c r="AB10" s="65">
        <v>6650</v>
      </c>
      <c r="AC10" s="65">
        <f>Z10*AB10</f>
        <v>212800</v>
      </c>
      <c r="AD10" s="63">
        <v>7</v>
      </c>
      <c r="AE10" s="63">
        <v>25</v>
      </c>
      <c r="AF10" s="65">
        <f>(AC10*(100-AE10))/100</f>
        <v>159600</v>
      </c>
      <c r="AG10" s="65">
        <f>AF10+P10</f>
        <v>160800</v>
      </c>
      <c r="AH10" s="65">
        <f>AF10+(P10*(AA10/100))</f>
        <v>160800</v>
      </c>
      <c r="AI10" s="65">
        <v>0</v>
      </c>
      <c r="AJ10" s="65">
        <f>IF((AI10-AH10) &gt; 1,0,IF((AI10-AH10)&lt;0,AH10-AI10,AI10-AH10))</f>
        <v>160800</v>
      </c>
      <c r="AK10" s="65">
        <v>0.3</v>
      </c>
      <c r="AL10" s="65">
        <f>AJ10*(AK10/100)</f>
        <v>482.40000000000003</v>
      </c>
      <c r="AM10" s="11" t="s">
        <v>51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45</v>
      </c>
      <c r="N11" s="65">
        <f>((J11*400)+(K11*100))+L11</f>
        <v>12</v>
      </c>
      <c r="O11" s="65">
        <v>150</v>
      </c>
      <c r="P11" s="65">
        <f>N11*O11</f>
        <v>1800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1800</v>
      </c>
      <c r="AH11" s="65">
        <f>AG11</f>
        <v>1800</v>
      </c>
      <c r="AI11" s="65">
        <v>0</v>
      </c>
      <c r="AJ11" s="65">
        <f>IF((AI11-AH11) &gt; 1,0,IF((AI11-AH11)&lt;0,AH11-AI11,AI11-AH11))</f>
        <v>1800</v>
      </c>
      <c r="AK11" s="65">
        <v>0.02</v>
      </c>
      <c r="AL11" s="65">
        <f>AJ11*(AK11/100)</f>
        <v>0.36000000000000004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1</v>
      </c>
      <c r="R12" s="61" t="s">
        <v>39</v>
      </c>
      <c r="S12" s="66"/>
      <c r="T12" s="61" t="s">
        <v>40</v>
      </c>
      <c r="U12" s="61" t="s">
        <v>46</v>
      </c>
      <c r="V12" s="64" t="s">
        <v>52</v>
      </c>
      <c r="W12" s="61" t="s">
        <v>48</v>
      </c>
      <c r="X12" s="61" t="s">
        <v>53</v>
      </c>
      <c r="Y12" s="61" t="s">
        <v>54</v>
      </c>
      <c r="Z12" s="65">
        <v>144</v>
      </c>
      <c r="AA12" s="62">
        <v>100</v>
      </c>
      <c r="AB12" s="65">
        <v>6650</v>
      </c>
      <c r="AC12" s="65">
        <f>Z12*AB12</f>
        <v>957600</v>
      </c>
      <c r="AD12" s="63">
        <v>38</v>
      </c>
      <c r="AE12" s="63">
        <v>85</v>
      </c>
      <c r="AF12" s="65">
        <f>(AC12*(100-AE12))/100</f>
        <v>143640</v>
      </c>
      <c r="AG12" s="65">
        <f>AF12+P12</f>
        <v>143640</v>
      </c>
      <c r="AH12" s="65">
        <f>AG12</f>
        <v>143640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56</v>
      </c>
      <c r="AL13" s="65">
        <f>SUM(AL10:AL12)</f>
        <v>482.76000000000005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57</v>
      </c>
      <c r="AL14" s="65">
        <f>FLOOR((AL13/100)*10,0.01)</f>
        <v>48.27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2021-03-02T03:24:03Z</cp:lastPrinted>
  <dcterms:created xsi:type="dcterms:W3CDTF">2010-09-03T23:45:18Z</dcterms:created>
  <dcterms:modified xsi:type="dcterms:W3CDTF">2021-03-02T03:24:06Z</dcterms:modified>
  <cp:category/>
</cp:coreProperties>
</file>